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<sst xmlns="http://schemas.openxmlformats.org/spreadsheetml/2006/main" count="192" uniqueCount="98">
  <si>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</si>
  <si>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</si>
  <si>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</si>
  <si>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</si>
  <si>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</si>
  <si>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</si>
  <si>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</si>
  <si>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</si>
  <si>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</si>
  <si>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</si>
  <si>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</si>
  <si>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</si>
  <si>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</si>
  <si>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</si>
  <si>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</si>
  <si>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</si>
  <si>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</si>
  <si>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</si>
  <si>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</si>
  <si>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</si>
  <si>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</si>
  <si>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</si>
  <si>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</si>
  <si>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</si>
  <si>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</si>
  <si>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</si>
  <si>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</si>
  <si>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</si>
  <si>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</si>
  <si>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</si>
  <si>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</si>
  <si>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</si>
  <si>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</si>
  <si>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</si>
  <si>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</si>
  <si>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</si>
  <si>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</si>
  <si>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</si>
  <si>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</si>
  <si>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</si>
  <si>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</si>
  <si>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</si>
  <si>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</si>
  <si>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</si>
  <si>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</si>
  <si>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</si>
  <si>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</si>
  <si>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</si>
  <si>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</si>
  <si>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</si>
  <si>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</si>
  <si>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</si>
  <si>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</si>
  <si>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</si>
  <si>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</si>
  <si>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</si>
  <si>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</si>
  <si>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</si>
  <si>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</si>
  <si>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</si>
  <si>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</si>
  <si>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</si>
  <si>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</si>
  <si>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</si>
  <si>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</si>
  <si>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</si>
  <si>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</si>
  <si>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</si>
  <si>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</si>
  <si>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</si>
  <si>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</si>
  <si>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</si>
  <si>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</si>
  <si>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</si>
  <si>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</si>
  <si>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</si>
  <si>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</si>
  <si>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</si>
  <si>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</si>
  <si>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</si>
  <si>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</si>
  <si>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</si>
  <si>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</si>
  <si>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</si>
  <si>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</si>
  <si>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</si>
  <si>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</si>
  <si>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</si>
  <si>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</si>
  <si>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</si>
  <si>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</si>
  <si>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</si>
  <si>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</si>
  <si>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</si>
  <si>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</si>
  <si>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</si>
  <si>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nzdcad</t>
  </si>
  <si>
    <t>12=460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</si>
</sst>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6" activePane="bottomRight" state="frozen"/>
      <selection pane="topRight" activeCell="B1" sqref="B1"/>
      <selection pane="bottomLeft" activeCell="A16" sqref="A16"/>
      <selection pane="bottomRight" activeCell="Z31" sqref="Z31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18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1.8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4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8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7500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3.4400000000000001E-4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1.5999999999999999E-5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7497.04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49995.413333333338</v>
      </c>
      <c r="AC20" s="359">
        <f t="shared" ref="AC20:AC39" si="9">IF(AB20&gt;0,AB20+G20,0)</f>
        <v>49995.413333333338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18</v>
      </c>
      <c r="G21" s="100">
        <f t="shared" ref="G21:G39" si="15">G20+F21</f>
        <v>18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6.8800000000000003E-4</v>
      </c>
      <c r="O21" s="159">
        <f t="shared" si="3"/>
        <v>0.3</v>
      </c>
      <c r="P21" s="212">
        <f t="shared" ref="P21:P39" si="17">ROUND((ROUND(K20,2)*(G21-G20)*$O$4+P20+J21*$O$6),2)</f>
        <v>2.9</v>
      </c>
      <c r="Q21" s="225">
        <f t="shared" si="4"/>
        <v>3.8666666666666667E-4</v>
      </c>
      <c r="R21" s="119">
        <f>ROUND(P21/O21,0)</f>
        <v>10</v>
      </c>
      <c r="S21" s="120">
        <f>ROUND(R21/G21,2)</f>
        <v>0.56000000000000005</v>
      </c>
      <c r="T21" s="126">
        <f t="shared" ref="T21:T39" si="18">R21+C21</f>
        <v>28</v>
      </c>
      <c r="U21" s="127">
        <f>ROUND(T21/G21,2)</f>
        <v>1.56</v>
      </c>
      <c r="V21" s="386"/>
      <c r="W21" s="351">
        <f t="shared" si="5"/>
        <v>5.68</v>
      </c>
      <c r="X21" s="352">
        <f t="shared" ref="X21:X39" si="19">ROUND(P21+W21,2)</f>
        <v>8.58</v>
      </c>
      <c r="Y21" s="355"/>
      <c r="Z21" s="356">
        <f t="shared" si="6"/>
        <v>7491.42</v>
      </c>
      <c r="AA21" s="357">
        <f t="shared" si="7"/>
        <v>0</v>
      </c>
      <c r="AB21" s="358">
        <f t="shared" si="8"/>
        <v>24986.546666666669</v>
      </c>
      <c r="AC21" s="359">
        <f t="shared" si="9"/>
        <v>25004.546666666669</v>
      </c>
      <c r="AD21" s="174">
        <v>2</v>
      </c>
      <c r="AE21" s="389"/>
      <c r="AF21" s="353">
        <f t="shared" si="10"/>
        <v>1.96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4</v>
      </c>
      <c r="F22" s="105">
        <f>F21+E22</f>
        <v>22</v>
      </c>
      <c r="G22" s="100">
        <f>G21+F22</f>
        <v>40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1.008E-3</v>
      </c>
      <c r="O22" s="159">
        <f t="shared" si="3"/>
        <v>0.44</v>
      </c>
      <c r="P22" s="212">
        <f t="shared" si="17"/>
        <v>9.5299999999999994</v>
      </c>
      <c r="Q22" s="225">
        <f t="shared" si="4"/>
        <v>1.2706666666666667E-3</v>
      </c>
      <c r="R22" s="119">
        <f t="shared" ref="R22:R39" si="21">ROUND(P22/O22,0)</f>
        <v>22</v>
      </c>
      <c r="S22" s="120">
        <f t="shared" ref="S22:S39" si="22">ROUND(R22/G22,2)</f>
        <v>0.55000000000000004</v>
      </c>
      <c r="T22" s="126">
        <f t="shared" si="18"/>
        <v>40</v>
      </c>
      <c r="U22" s="127">
        <f t="shared" ref="U22:U39" si="23">ROUND(T22/G22,2)</f>
        <v>1</v>
      </c>
      <c r="V22" s="386"/>
      <c r="W22" s="351">
        <f t="shared" si="5"/>
        <v>8.52</v>
      </c>
      <c r="X22" s="352">
        <f t="shared" si="19"/>
        <v>18.05</v>
      </c>
      <c r="Y22" s="355"/>
      <c r="Z22" s="356">
        <f t="shared" si="6"/>
        <v>7481.95</v>
      </c>
      <c r="AA22" s="357">
        <f t="shared" si="7"/>
        <v>0</v>
      </c>
      <c r="AB22" s="358">
        <f t="shared" si="8"/>
        <v>17019.922727272729</v>
      </c>
      <c r="AC22" s="359">
        <f t="shared" si="9"/>
        <v>17059.922727272729</v>
      </c>
      <c r="AD22" s="174">
        <v>3</v>
      </c>
      <c r="AE22" s="389"/>
      <c r="AF22" s="353">
        <f t="shared" si="10"/>
        <v>0.89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4</v>
      </c>
      <c r="F23" s="105">
        <f t="shared" ref="F23:F39" si="24">F22+E23</f>
        <v>26</v>
      </c>
      <c r="G23" s="100">
        <f t="shared" si="15"/>
        <v>66</v>
      </c>
      <c r="H23" s="11"/>
      <c r="I23" s="7">
        <f t="shared" si="16"/>
        <v>1.8</v>
      </c>
      <c r="J23" s="110">
        <f t="shared" si="0"/>
        <v>3.5999999999999997E-2</v>
      </c>
      <c r="K23" s="8">
        <f t="shared" si="20"/>
        <v>9.6000000000000002E-2</v>
      </c>
      <c r="L23" s="157"/>
      <c r="M23" s="162">
        <f t="shared" si="1"/>
        <v>13.48</v>
      </c>
      <c r="N23" s="312">
        <f t="shared" si="2"/>
        <v>1.7973333333333333E-3</v>
      </c>
      <c r="O23" s="159">
        <f t="shared" si="3"/>
        <v>0.74</v>
      </c>
      <c r="P23" s="212">
        <f t="shared" si="17"/>
        <v>21.29</v>
      </c>
      <c r="Q23" s="225">
        <f t="shared" si="4"/>
        <v>2.8386666666666664E-3</v>
      </c>
      <c r="R23" s="119">
        <f t="shared" si="21"/>
        <v>29</v>
      </c>
      <c r="S23" s="120">
        <f t="shared" si="22"/>
        <v>0.44</v>
      </c>
      <c r="T23" s="126">
        <f t="shared" si="18"/>
        <v>48</v>
      </c>
      <c r="U23" s="127">
        <f t="shared" si="23"/>
        <v>0.73</v>
      </c>
      <c r="V23" s="386"/>
      <c r="W23" s="351">
        <f t="shared" si="5"/>
        <v>13.63</v>
      </c>
      <c r="X23" s="352">
        <f t="shared" si="19"/>
        <v>34.92</v>
      </c>
      <c r="Y23" s="355"/>
      <c r="Z23" s="356">
        <f t="shared" si="6"/>
        <v>7465.08</v>
      </c>
      <c r="AA23" s="357">
        <f t="shared" si="7"/>
        <v>0</v>
      </c>
      <c r="AB23" s="358">
        <f t="shared" si="8"/>
        <v>10102.681081081082</v>
      </c>
      <c r="AC23" s="359">
        <f t="shared" si="9"/>
        <v>10168.681081081082</v>
      </c>
      <c r="AD23" s="174">
        <v>4</v>
      </c>
      <c r="AE23" s="389"/>
      <c r="AF23" s="353">
        <f t="shared" si="10"/>
        <v>0.64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4</v>
      </c>
      <c r="F24" s="101">
        <f t="shared" si="24"/>
        <v>30</v>
      </c>
      <c r="G24" s="102">
        <f t="shared" si="15"/>
        <v>96</v>
      </c>
      <c r="H24" s="9"/>
      <c r="I24" s="13">
        <f t="shared" si="16"/>
        <v>1.8</v>
      </c>
      <c r="J24" s="14">
        <f t="shared" si="0"/>
        <v>6.5000000000000002E-2</v>
      </c>
      <c r="K24" s="15">
        <f t="shared" si="20"/>
        <v>0.161</v>
      </c>
      <c r="L24" s="157"/>
      <c r="M24" s="163">
        <f t="shared" si="1"/>
        <v>22.63</v>
      </c>
      <c r="N24" s="313">
        <f t="shared" si="2"/>
        <v>3.0173333333333332E-3</v>
      </c>
      <c r="O24" s="160">
        <f t="shared" si="3"/>
        <v>1.18</v>
      </c>
      <c r="P24" s="213">
        <f t="shared" si="17"/>
        <v>43.88</v>
      </c>
      <c r="Q24" s="224">
        <f t="shared" si="4"/>
        <v>5.8506666666666672E-3</v>
      </c>
      <c r="R24" s="121">
        <f t="shared" si="21"/>
        <v>37</v>
      </c>
      <c r="S24" s="122">
        <f t="shared" si="22"/>
        <v>0.39</v>
      </c>
      <c r="T24" s="132">
        <f t="shared" si="18"/>
        <v>57</v>
      </c>
      <c r="U24" s="122">
        <f t="shared" si="23"/>
        <v>0.59</v>
      </c>
      <c r="V24" s="386"/>
      <c r="W24" s="360">
        <f t="shared" si="5"/>
        <v>22.86</v>
      </c>
      <c r="X24" s="361">
        <f t="shared" si="19"/>
        <v>66.739999999999995</v>
      </c>
      <c r="Y24" s="355"/>
      <c r="Z24" s="364">
        <f t="shared" si="6"/>
        <v>7433.26</v>
      </c>
      <c r="AA24" s="365">
        <f t="shared" si="7"/>
        <v>0.01</v>
      </c>
      <c r="AB24" s="366">
        <f t="shared" si="8"/>
        <v>6314.8711864406778</v>
      </c>
      <c r="AC24" s="367">
        <f t="shared" si="9"/>
        <v>6410.8711864406778</v>
      </c>
      <c r="AD24" s="174">
        <v>5</v>
      </c>
      <c r="AE24" s="389"/>
      <c r="AF24" s="362">
        <f t="shared" si="10"/>
        <v>0.52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4</v>
      </c>
      <c r="F25" s="105">
        <f t="shared" si="24"/>
        <v>34</v>
      </c>
      <c r="G25" s="100">
        <f t="shared" si="15"/>
        <v>130</v>
      </c>
      <c r="H25" s="11"/>
      <c r="I25" s="7">
        <f t="shared" si="16"/>
        <v>1.82</v>
      </c>
      <c r="J25" s="110">
        <f t="shared" si="0"/>
        <v>0.11799999999999999</v>
      </c>
      <c r="K25" s="8">
        <f t="shared" si="20"/>
        <v>0.27900000000000003</v>
      </c>
      <c r="L25" s="157"/>
      <c r="M25" s="162">
        <f t="shared" si="1"/>
        <v>41.8</v>
      </c>
      <c r="N25" s="312">
        <f t="shared" si="2"/>
        <v>5.5733333333333329E-3</v>
      </c>
      <c r="O25" s="159">
        <f t="shared" si="3"/>
        <v>2.0699999999999998</v>
      </c>
      <c r="P25" s="212">
        <f t="shared" si="17"/>
        <v>84.84</v>
      </c>
      <c r="Q25" s="225">
        <f t="shared" si="4"/>
        <v>1.1312000000000001E-2</v>
      </c>
      <c r="R25" s="119">
        <f t="shared" si="21"/>
        <v>41</v>
      </c>
      <c r="S25" s="120">
        <f t="shared" si="22"/>
        <v>0.32</v>
      </c>
      <c r="T25" s="126">
        <f t="shared" si="18"/>
        <v>62</v>
      </c>
      <c r="U25" s="127">
        <f t="shared" si="23"/>
        <v>0.48</v>
      </c>
      <c r="V25" s="386"/>
      <c r="W25" s="351">
        <f t="shared" si="5"/>
        <v>39.619999999999997</v>
      </c>
      <c r="X25" s="352">
        <f t="shared" si="19"/>
        <v>124.46</v>
      </c>
      <c r="Y25" s="355"/>
      <c r="Z25" s="356">
        <f t="shared" si="6"/>
        <v>7375.54</v>
      </c>
      <c r="AA25" s="357">
        <f t="shared" si="7"/>
        <v>0.02</v>
      </c>
      <c r="AB25" s="358">
        <f t="shared" si="8"/>
        <v>3578.3748792270535</v>
      </c>
      <c r="AC25" s="359">
        <f t="shared" si="9"/>
        <v>3708.3748792270535</v>
      </c>
      <c r="AD25" s="174">
        <v>6</v>
      </c>
      <c r="AE25" s="389"/>
      <c r="AF25" s="353">
        <f t="shared" si="10"/>
        <v>0.47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4</v>
      </c>
      <c r="F26" s="105">
        <f t="shared" si="24"/>
        <v>38</v>
      </c>
      <c r="G26" s="100">
        <f t="shared" si="15"/>
        <v>168</v>
      </c>
      <c r="H26" s="11"/>
      <c r="I26" s="7">
        <f t="shared" si="16"/>
        <v>1.84</v>
      </c>
      <c r="J26" s="110">
        <f t="shared" si="0"/>
        <v>0.217</v>
      </c>
      <c r="K26" s="8">
        <f t="shared" si="20"/>
        <v>0.496</v>
      </c>
      <c r="L26" s="157"/>
      <c r="M26" s="162">
        <f t="shared" si="1"/>
        <v>78.42</v>
      </c>
      <c r="N26" s="312">
        <f t="shared" si="2"/>
        <v>1.0456E-2</v>
      </c>
      <c r="O26" s="159">
        <f t="shared" si="3"/>
        <v>3.7</v>
      </c>
      <c r="P26" s="212">
        <f t="shared" si="17"/>
        <v>164.88</v>
      </c>
      <c r="Q26" s="225">
        <f t="shared" si="4"/>
        <v>2.1984E-2</v>
      </c>
      <c r="R26" s="119">
        <f t="shared" si="21"/>
        <v>45</v>
      </c>
      <c r="S26" s="120">
        <f t="shared" si="22"/>
        <v>0.27</v>
      </c>
      <c r="T26" s="126">
        <f t="shared" si="18"/>
        <v>67</v>
      </c>
      <c r="U26" s="127">
        <f t="shared" si="23"/>
        <v>0.4</v>
      </c>
      <c r="V26" s="386"/>
      <c r="W26" s="351">
        <f t="shared" si="5"/>
        <v>70.430000000000007</v>
      </c>
      <c r="X26" s="352">
        <f t="shared" si="19"/>
        <v>235.31</v>
      </c>
      <c r="Y26" s="355"/>
      <c r="Z26" s="356">
        <f t="shared" si="6"/>
        <v>7264.69</v>
      </c>
      <c r="AA26" s="357">
        <f t="shared" si="7"/>
        <v>0.03</v>
      </c>
      <c r="AB26" s="358">
        <f t="shared" si="8"/>
        <v>1978.6578378378376</v>
      </c>
      <c r="AC26" s="359">
        <f t="shared" si="9"/>
        <v>2146.6578378378376</v>
      </c>
      <c r="AD26" s="174">
        <v>7</v>
      </c>
      <c r="AE26" s="389"/>
      <c r="AF26" s="353">
        <f t="shared" si="10"/>
        <v>0.43</v>
      </c>
      <c r="AG26" s="354">
        <f t="shared" si="11"/>
        <v>0.01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4</v>
      </c>
      <c r="F27" s="105">
        <f t="shared" si="24"/>
        <v>42</v>
      </c>
      <c r="G27" s="100">
        <f t="shared" si="15"/>
        <v>210</v>
      </c>
      <c r="H27" s="11"/>
      <c r="I27" s="7">
        <f t="shared" si="16"/>
        <v>1.86</v>
      </c>
      <c r="J27" s="110">
        <f t="shared" si="0"/>
        <v>0.40400000000000003</v>
      </c>
      <c r="K27" s="8">
        <f t="shared" si="20"/>
        <v>0.9</v>
      </c>
      <c r="L27" s="157"/>
      <c r="M27" s="162">
        <f t="shared" si="1"/>
        <v>147.78</v>
      </c>
      <c r="N27" s="312">
        <f t="shared" si="2"/>
        <v>1.9703999999999999E-2</v>
      </c>
      <c r="O27" s="159">
        <f t="shared" si="3"/>
        <v>6.66</v>
      </c>
      <c r="P27" s="212">
        <f t="shared" si="17"/>
        <v>322.7</v>
      </c>
      <c r="Q27" s="225">
        <f t="shared" si="4"/>
        <v>4.3026666666666664E-2</v>
      </c>
      <c r="R27" s="119">
        <f t="shared" si="21"/>
        <v>48</v>
      </c>
      <c r="S27" s="120">
        <f t="shared" si="22"/>
        <v>0.23</v>
      </c>
      <c r="T27" s="126">
        <f t="shared" si="18"/>
        <v>71</v>
      </c>
      <c r="U27" s="127">
        <f t="shared" si="23"/>
        <v>0.34</v>
      </c>
      <c r="V27" s="386"/>
      <c r="W27" s="351">
        <f t="shared" si="5"/>
        <v>127.8</v>
      </c>
      <c r="X27" s="352">
        <f t="shared" si="19"/>
        <v>450.5</v>
      </c>
      <c r="Y27" s="355"/>
      <c r="Z27" s="356">
        <f t="shared" si="6"/>
        <v>7049.5</v>
      </c>
      <c r="AA27" s="357">
        <f t="shared" si="7"/>
        <v>0.06</v>
      </c>
      <c r="AB27" s="358">
        <f t="shared" si="8"/>
        <v>1073.8348348348347</v>
      </c>
      <c r="AC27" s="359">
        <f t="shared" si="9"/>
        <v>1283.8348348348347</v>
      </c>
      <c r="AD27" s="174">
        <v>8</v>
      </c>
      <c r="AE27" s="389"/>
      <c r="AF27" s="353">
        <f t="shared" si="10"/>
        <v>0.4</v>
      </c>
      <c r="AG27" s="354">
        <f t="shared" si="11"/>
        <v>0.02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4</v>
      </c>
      <c r="F28" s="105">
        <f t="shared" si="24"/>
        <v>46</v>
      </c>
      <c r="G28" s="100">
        <f t="shared" si="15"/>
        <v>256</v>
      </c>
      <c r="H28" s="11"/>
      <c r="I28" s="7">
        <f t="shared" si="16"/>
        <v>1.88</v>
      </c>
      <c r="J28" s="110">
        <f t="shared" si="0"/>
        <v>0.76</v>
      </c>
      <c r="K28" s="8">
        <f t="shared" si="20"/>
        <v>1.6600000000000001</v>
      </c>
      <c r="L28" s="157"/>
      <c r="M28" s="162">
        <f t="shared" si="1"/>
        <v>284.76</v>
      </c>
      <c r="N28" s="312">
        <f t="shared" si="2"/>
        <v>3.7968000000000002E-2</v>
      </c>
      <c r="O28" s="159">
        <f t="shared" si="3"/>
        <v>12.28</v>
      </c>
      <c r="P28" s="212">
        <f t="shared" si="17"/>
        <v>633.62</v>
      </c>
      <c r="Q28" s="225">
        <f t="shared" si="4"/>
        <v>8.4482666666666664E-2</v>
      </c>
      <c r="R28" s="119">
        <f t="shared" si="21"/>
        <v>52</v>
      </c>
      <c r="S28" s="120">
        <f t="shared" si="22"/>
        <v>0.2</v>
      </c>
      <c r="T28" s="126">
        <f t="shared" si="18"/>
        <v>76</v>
      </c>
      <c r="U28" s="127">
        <f t="shared" si="23"/>
        <v>0.3</v>
      </c>
      <c r="V28" s="386"/>
      <c r="W28" s="351">
        <f t="shared" si="5"/>
        <v>235.72</v>
      </c>
      <c r="X28" s="352">
        <f t="shared" si="19"/>
        <v>869.34</v>
      </c>
      <c r="Y28" s="355"/>
      <c r="Z28" s="356">
        <f t="shared" si="6"/>
        <v>6630.66</v>
      </c>
      <c r="AA28" s="357">
        <f t="shared" si="7"/>
        <v>0.12</v>
      </c>
      <c r="AB28" s="358">
        <f t="shared" si="8"/>
        <v>555.31237785016287</v>
      </c>
      <c r="AC28" s="359">
        <f t="shared" si="9"/>
        <v>811.31237785016287</v>
      </c>
      <c r="AD28" s="174">
        <v>9</v>
      </c>
      <c r="AE28" s="389"/>
      <c r="AF28" s="353">
        <f t="shared" si="10"/>
        <v>0.37</v>
      </c>
      <c r="AG28" s="354">
        <f t="shared" si="11"/>
        <v>0.03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4</v>
      </c>
      <c r="F29" s="101">
        <f t="shared" si="24"/>
        <v>50</v>
      </c>
      <c r="G29" s="102">
        <f t="shared" si="15"/>
        <v>306</v>
      </c>
      <c r="H29" s="9"/>
      <c r="I29" s="13">
        <f t="shared" si="16"/>
        <v>1.9</v>
      </c>
      <c r="J29" s="14">
        <f t="shared" si="0"/>
        <v>1.444</v>
      </c>
      <c r="K29" s="15">
        <f t="shared" si="20"/>
        <v>3.1040000000000001</v>
      </c>
      <c r="L29" s="157"/>
      <c r="M29" s="163">
        <f t="shared" si="1"/>
        <v>554.88</v>
      </c>
      <c r="N29" s="313">
        <f t="shared" si="2"/>
        <v>7.3983999999999994E-2</v>
      </c>
      <c r="O29" s="160">
        <f t="shared" si="3"/>
        <v>22.94</v>
      </c>
      <c r="P29" s="213">
        <f t="shared" si="17"/>
        <v>1256.48</v>
      </c>
      <c r="Q29" s="224">
        <f t="shared" si="4"/>
        <v>0.16753066666666666</v>
      </c>
      <c r="R29" s="121">
        <f t="shared" si="21"/>
        <v>55</v>
      </c>
      <c r="S29" s="122">
        <f t="shared" si="22"/>
        <v>0.18</v>
      </c>
      <c r="T29" s="132">
        <f t="shared" si="18"/>
        <v>80</v>
      </c>
      <c r="U29" s="122">
        <f t="shared" si="23"/>
        <v>0.26</v>
      </c>
      <c r="V29" s="386"/>
      <c r="W29" s="360">
        <f t="shared" si="5"/>
        <v>440.77</v>
      </c>
      <c r="X29" s="361">
        <f t="shared" si="19"/>
        <v>1697.25</v>
      </c>
      <c r="Y29" s="355"/>
      <c r="Z29" s="364">
        <f t="shared" si="6"/>
        <v>5802.75</v>
      </c>
      <c r="AA29" s="365">
        <f t="shared" si="7"/>
        <v>0.23</v>
      </c>
      <c r="AB29" s="366">
        <f t="shared" si="8"/>
        <v>268.32458587619874</v>
      </c>
      <c r="AC29" s="367">
        <f t="shared" si="9"/>
        <v>574.32458587619874</v>
      </c>
      <c r="AD29" s="174">
        <v>10</v>
      </c>
      <c r="AE29" s="389"/>
      <c r="AF29" s="362">
        <f t="shared" si="10"/>
        <v>0.35</v>
      </c>
      <c r="AG29" s="363">
        <f t="shared" si="11"/>
        <v>0.06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8</v>
      </c>
      <c r="F30" s="105">
        <f t="shared" si="24"/>
        <v>58</v>
      </c>
      <c r="G30" s="100">
        <f t="shared" si="15"/>
        <v>364</v>
      </c>
      <c r="H30" s="11"/>
      <c r="I30" s="7">
        <f t="shared" si="16"/>
        <v>1.92</v>
      </c>
      <c r="J30" s="110">
        <f t="shared" si="0"/>
        <v>2.7719999999999998</v>
      </c>
      <c r="K30" s="8">
        <f t="shared" si="20"/>
        <v>5.8759999999999994</v>
      </c>
      <c r="L30" s="157"/>
      <c r="M30" s="162">
        <f t="shared" si="1"/>
        <v>1096</v>
      </c>
      <c r="N30" s="312">
        <f t="shared" si="2"/>
        <v>0.14613333333333334</v>
      </c>
      <c r="O30" s="159">
        <f t="shared" si="3"/>
        <v>43.51</v>
      </c>
      <c r="P30" s="212">
        <f t="shared" si="17"/>
        <v>2603.63</v>
      </c>
      <c r="Q30" s="225">
        <f t="shared" si="4"/>
        <v>0.34715066666666666</v>
      </c>
      <c r="R30" s="119">
        <f t="shared" si="21"/>
        <v>60</v>
      </c>
      <c r="S30" s="120">
        <f t="shared" si="22"/>
        <v>0.16</v>
      </c>
      <c r="T30" s="126">
        <f t="shared" si="18"/>
        <v>86</v>
      </c>
      <c r="U30" s="127">
        <f t="shared" si="23"/>
        <v>0.24</v>
      </c>
      <c r="V30" s="386"/>
      <c r="W30" s="351">
        <f t="shared" si="5"/>
        <v>834.39</v>
      </c>
      <c r="X30" s="352">
        <f t="shared" si="19"/>
        <v>3438.02</v>
      </c>
      <c r="Y30" s="355"/>
      <c r="Z30" s="356">
        <f t="shared" si="6"/>
        <v>4061.98</v>
      </c>
      <c r="AA30" s="357">
        <f t="shared" si="7"/>
        <v>0.46</v>
      </c>
      <c r="AB30" s="358">
        <f t="shared" si="8"/>
        <v>108.69896575499887</v>
      </c>
      <c r="AC30" s="359">
        <f t="shared" si="9"/>
        <v>472.69896575499888</v>
      </c>
      <c r="AD30" s="174">
        <v>11</v>
      </c>
      <c r="AE30" s="389"/>
      <c r="AF30" s="353">
        <f t="shared" si="10"/>
        <v>0.32</v>
      </c>
      <c r="AG30" s="354">
        <f t="shared" si="11"/>
        <v>0.11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8</v>
      </c>
      <c r="F31" s="105">
        <f t="shared" si="24"/>
        <v>66</v>
      </c>
      <c r="G31" s="100">
        <f t="shared" si="15"/>
        <v>430</v>
      </c>
      <c r="H31" s="11"/>
      <c r="I31" s="7">
        <f t="shared" si="16"/>
        <v>1.94</v>
      </c>
      <c r="J31" s="110">
        <f t="shared" si="0"/>
        <v>5.3780000000000001</v>
      </c>
      <c r="K31" s="8">
        <f t="shared" si="20"/>
        <v>11.254</v>
      </c>
      <c r="L31" s="157"/>
      <c r="M31" s="162">
        <f t="shared" si="1"/>
        <v>2180.23</v>
      </c>
      <c r="N31" s="312">
        <f t="shared" si="2"/>
        <v>0.29069733333333336</v>
      </c>
      <c r="O31" s="159">
        <f t="shared" si="3"/>
        <v>83.25</v>
      </c>
      <c r="P31" s="212">
        <f t="shared" si="17"/>
        <v>5507.69</v>
      </c>
      <c r="Q31" s="225">
        <f t="shared" si="4"/>
        <v>0.7343586666666666</v>
      </c>
      <c r="R31" s="119">
        <f t="shared" si="21"/>
        <v>66</v>
      </c>
      <c r="S31" s="120">
        <f t="shared" si="22"/>
        <v>0.15</v>
      </c>
      <c r="T31" s="126">
        <f t="shared" si="18"/>
        <v>93</v>
      </c>
      <c r="U31" s="127">
        <f t="shared" si="23"/>
        <v>0.22</v>
      </c>
      <c r="V31" s="386"/>
      <c r="W31" s="351">
        <f t="shared" si="5"/>
        <v>1598.07</v>
      </c>
      <c r="X31" s="352">
        <f t="shared" si="19"/>
        <v>7105.76</v>
      </c>
      <c r="Y31" s="355"/>
      <c r="Z31" s="356">
        <f t="shared" si="6"/>
        <v>394.24</v>
      </c>
      <c r="AA31" s="357">
        <f t="shared" si="7"/>
        <v>0.95</v>
      </c>
      <c r="AB31" s="358">
        <f t="shared" si="8"/>
        <v>20.09244444444445</v>
      </c>
      <c r="AC31" s="359">
        <f t="shared" si="9"/>
        <v>450.09244444444442</v>
      </c>
      <c r="AD31" s="174">
        <v>12</v>
      </c>
      <c r="AE31" s="389"/>
      <c r="AF31" s="353">
        <f t="shared" si="10"/>
        <v>0.28999999999999998</v>
      </c>
      <c r="AG31" s="354">
        <f t="shared" si="11"/>
        <v>0.21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8</v>
      </c>
      <c r="F32" s="105">
        <f t="shared" si="24"/>
        <v>74</v>
      </c>
      <c r="G32" s="100">
        <f t="shared" si="15"/>
        <v>504</v>
      </c>
      <c r="H32" s="11"/>
      <c r="I32" s="7">
        <f t="shared" si="16"/>
        <v>1.96</v>
      </c>
      <c r="J32" s="110">
        <f t="shared" si="0"/>
        <v>10.541</v>
      </c>
      <c r="K32" s="8">
        <f t="shared" si="20"/>
        <v>21.795000000000002</v>
      </c>
      <c r="L32" s="157"/>
      <c r="M32" s="162">
        <f t="shared" si="1"/>
        <v>4386.1899999999996</v>
      </c>
      <c r="N32" s="312">
        <f t="shared" si="2"/>
        <v>0.58482533333333331</v>
      </c>
      <c r="O32" s="159">
        <f t="shared" si="3"/>
        <v>161.32</v>
      </c>
      <c r="P32" s="212">
        <f t="shared" si="17"/>
        <v>11731.44</v>
      </c>
      <c r="Q32" s="225">
        <f t="shared" si="4"/>
        <v>1.564192</v>
      </c>
      <c r="R32" s="119">
        <f t="shared" si="21"/>
        <v>73</v>
      </c>
      <c r="S32" s="120">
        <f t="shared" si="22"/>
        <v>0.14000000000000001</v>
      </c>
      <c r="T32" s="126">
        <f t="shared" si="18"/>
        <v>101</v>
      </c>
      <c r="U32" s="127">
        <f t="shared" si="23"/>
        <v>0.2</v>
      </c>
      <c r="V32" s="386"/>
      <c r="W32" s="351">
        <f t="shared" si="5"/>
        <v>3094.89</v>
      </c>
      <c r="X32" s="352">
        <f t="shared" si="19"/>
        <v>14826.33</v>
      </c>
      <c r="Y32" s="355"/>
      <c r="Z32" s="356">
        <f t="shared" si="6"/>
        <v>-7326.33</v>
      </c>
      <c r="AA32" s="357">
        <f t="shared" si="7"/>
        <v>1.98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0.26</v>
      </c>
      <c r="AG32" s="354">
        <f t="shared" si="11"/>
        <v>0.41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8</v>
      </c>
      <c r="F33" s="105">
        <f t="shared" si="24"/>
        <v>82</v>
      </c>
      <c r="G33" s="100">
        <f t="shared" si="15"/>
        <v>586</v>
      </c>
      <c r="H33" s="11"/>
      <c r="I33" s="7">
        <f t="shared" si="16"/>
        <v>1.98</v>
      </c>
      <c r="J33" s="110">
        <f t="shared" si="0"/>
        <v>20.870999999999999</v>
      </c>
      <c r="K33" s="8">
        <f t="shared" si="20"/>
        <v>42.665999999999997</v>
      </c>
      <c r="L33" s="157"/>
      <c r="M33" s="162">
        <f t="shared" si="1"/>
        <v>8901.0400000000009</v>
      </c>
      <c r="N33" s="312">
        <f t="shared" si="2"/>
        <v>1.1868053333333335</v>
      </c>
      <c r="O33" s="159">
        <f t="shared" si="3"/>
        <v>315.76</v>
      </c>
      <c r="P33" s="212">
        <f t="shared" si="17"/>
        <v>25084.91</v>
      </c>
      <c r="Q33" s="225">
        <f t="shared" si="4"/>
        <v>3.3446546666666666</v>
      </c>
      <c r="R33" s="119">
        <f t="shared" si="21"/>
        <v>79</v>
      </c>
      <c r="S33" s="120">
        <f t="shared" si="22"/>
        <v>0.13</v>
      </c>
      <c r="T33" s="126">
        <f t="shared" si="18"/>
        <v>108</v>
      </c>
      <c r="U33" s="127">
        <f t="shared" si="23"/>
        <v>0.18</v>
      </c>
      <c r="V33" s="386"/>
      <c r="W33" s="351">
        <f t="shared" si="5"/>
        <v>6058.57</v>
      </c>
      <c r="X33" s="352">
        <f t="shared" si="19"/>
        <v>31143.48</v>
      </c>
      <c r="Y33" s="355"/>
      <c r="Z33" s="356">
        <f t="shared" si="6"/>
        <v>-23643.48</v>
      </c>
      <c r="AA33" s="357">
        <f t="shared" si="7"/>
        <v>4.1500000000000004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0.24</v>
      </c>
      <c r="AG33" s="354">
        <f t="shared" si="11"/>
        <v>0.81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8</v>
      </c>
      <c r="F34" s="101">
        <f t="shared" si="24"/>
        <v>90</v>
      </c>
      <c r="G34" s="102">
        <f t="shared" si="15"/>
        <v>676</v>
      </c>
      <c r="H34" s="9"/>
      <c r="I34" s="13">
        <f t="shared" si="16"/>
        <v>2</v>
      </c>
      <c r="J34" s="14">
        <f t="shared" si="0"/>
        <v>41.741999999999997</v>
      </c>
      <c r="K34" s="15">
        <f t="shared" si="20"/>
        <v>84.407999999999987</v>
      </c>
      <c r="L34" s="157"/>
      <c r="M34" s="163">
        <f t="shared" si="1"/>
        <v>18232.45</v>
      </c>
      <c r="N34" s="313">
        <f t="shared" si="2"/>
        <v>2.4309933333333333</v>
      </c>
      <c r="O34" s="160">
        <f t="shared" si="3"/>
        <v>624.63</v>
      </c>
      <c r="P34" s="213">
        <f t="shared" si="17"/>
        <v>53753.58</v>
      </c>
      <c r="Q34" s="224">
        <f t="shared" si="4"/>
        <v>7.1671440000000004</v>
      </c>
      <c r="R34" s="121">
        <f t="shared" si="21"/>
        <v>86</v>
      </c>
      <c r="S34" s="122">
        <f t="shared" si="22"/>
        <v>0.13</v>
      </c>
      <c r="T34" s="130">
        <f t="shared" si="18"/>
        <v>116</v>
      </c>
      <c r="U34" s="131">
        <f t="shared" si="23"/>
        <v>0.17</v>
      </c>
      <c r="V34" s="386"/>
      <c r="W34" s="360">
        <f t="shared" si="5"/>
        <v>11985.94</v>
      </c>
      <c r="X34" s="361">
        <f t="shared" si="19"/>
        <v>65739.520000000004</v>
      </c>
      <c r="Y34" s="355"/>
      <c r="Z34" s="364">
        <f t="shared" si="6"/>
        <v>-58239.519999999997</v>
      </c>
      <c r="AA34" s="365">
        <f t="shared" si="7"/>
        <v>8.77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0.22</v>
      </c>
      <c r="AG34" s="363">
        <f t="shared" si="11"/>
        <v>1.6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8</v>
      </c>
      <c r="F35" s="105">
        <f t="shared" si="24"/>
        <v>98</v>
      </c>
      <c r="G35" s="100">
        <f t="shared" si="15"/>
        <v>774</v>
      </c>
      <c r="H35" s="11"/>
      <c r="I35" s="7">
        <f t="shared" si="16"/>
        <v>2.02</v>
      </c>
      <c r="J35" s="110">
        <f t="shared" si="0"/>
        <v>84.319000000000003</v>
      </c>
      <c r="K35" s="8">
        <f t="shared" si="20"/>
        <v>168.72699999999998</v>
      </c>
      <c r="L35" s="157"/>
      <c r="M35" s="162">
        <f t="shared" si="1"/>
        <v>37694.239999999998</v>
      </c>
      <c r="N35" s="312">
        <f t="shared" si="2"/>
        <v>5.0258986666666665</v>
      </c>
      <c r="O35" s="159">
        <f t="shared" si="3"/>
        <v>1248.5999999999999</v>
      </c>
      <c r="P35" s="212">
        <f t="shared" si="17"/>
        <v>115473.63</v>
      </c>
      <c r="Q35" s="225">
        <f t="shared" si="4"/>
        <v>15.396484000000001</v>
      </c>
      <c r="R35" s="119">
        <f t="shared" si="21"/>
        <v>92</v>
      </c>
      <c r="S35" s="120">
        <f t="shared" si="22"/>
        <v>0.12</v>
      </c>
      <c r="T35" s="126">
        <f t="shared" si="18"/>
        <v>123</v>
      </c>
      <c r="U35" s="127">
        <f t="shared" si="23"/>
        <v>0.16</v>
      </c>
      <c r="V35" s="386"/>
      <c r="W35" s="351">
        <f t="shared" si="5"/>
        <v>23959.23</v>
      </c>
      <c r="X35" s="352">
        <f t="shared" si="19"/>
        <v>139432.85999999999</v>
      </c>
      <c r="Y35" s="355"/>
      <c r="Z35" s="356">
        <f t="shared" si="6"/>
        <v>-131932.85999999999</v>
      </c>
      <c r="AA35" s="357">
        <f t="shared" si="7"/>
        <v>18.59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0.21</v>
      </c>
      <c r="AG35" s="354">
        <f t="shared" si="11"/>
        <v>3.19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8</v>
      </c>
      <c r="F36" s="105">
        <f t="shared" si="24"/>
        <v>106</v>
      </c>
      <c r="G36" s="100">
        <f t="shared" si="15"/>
        <v>880</v>
      </c>
      <c r="H36" s="11"/>
      <c r="I36" s="7">
        <f t="shared" si="16"/>
        <v>2.04</v>
      </c>
      <c r="J36" s="110">
        <f t="shared" si="0"/>
        <v>172.011</v>
      </c>
      <c r="K36" s="8">
        <f t="shared" si="20"/>
        <v>340.73799999999994</v>
      </c>
      <c r="L36" s="157"/>
      <c r="M36" s="162">
        <f t="shared" si="1"/>
        <v>78642.929999999993</v>
      </c>
      <c r="N36" s="312">
        <f t="shared" si="2"/>
        <v>10.485723999999999</v>
      </c>
      <c r="O36" s="159">
        <f t="shared" si="3"/>
        <v>2521.48</v>
      </c>
      <c r="P36" s="212">
        <f t="shared" si="17"/>
        <v>248857.51</v>
      </c>
      <c r="Q36" s="225">
        <f t="shared" si="4"/>
        <v>33.181001333333334</v>
      </c>
      <c r="R36" s="119">
        <f t="shared" si="21"/>
        <v>99</v>
      </c>
      <c r="S36" s="120">
        <f t="shared" si="22"/>
        <v>0.11</v>
      </c>
      <c r="T36" s="126">
        <f t="shared" si="18"/>
        <v>131</v>
      </c>
      <c r="U36" s="127">
        <f t="shared" si="23"/>
        <v>0.15</v>
      </c>
      <c r="V36" s="386"/>
      <c r="W36" s="351">
        <f t="shared" si="5"/>
        <v>48384.800000000003</v>
      </c>
      <c r="X36" s="352">
        <f t="shared" si="19"/>
        <v>297242.31</v>
      </c>
      <c r="Y36" s="355"/>
      <c r="Z36" s="356">
        <f t="shared" si="6"/>
        <v>-289742.31</v>
      </c>
      <c r="AA36" s="357">
        <f t="shared" si="7"/>
        <v>39.630000000000003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0.19</v>
      </c>
      <c r="AG36" s="354">
        <f t="shared" si="11"/>
        <v>6.45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8</v>
      </c>
      <c r="F37" s="105">
        <f t="shared" si="24"/>
        <v>114</v>
      </c>
      <c r="G37" s="100">
        <f t="shared" si="15"/>
        <v>994</v>
      </c>
      <c r="H37" s="11"/>
      <c r="I37" s="7">
        <f t="shared" si="16"/>
        <v>2.06</v>
      </c>
      <c r="J37" s="110">
        <f t="shared" si="0"/>
        <v>354.34300000000002</v>
      </c>
      <c r="K37" s="8">
        <f t="shared" si="20"/>
        <v>695.0809999999999</v>
      </c>
      <c r="L37" s="157"/>
      <c r="M37" s="162">
        <f t="shared" si="1"/>
        <v>165567.98000000001</v>
      </c>
      <c r="N37" s="312">
        <f t="shared" si="2"/>
        <v>22.075730666666669</v>
      </c>
      <c r="O37" s="159">
        <f t="shared" si="3"/>
        <v>5143.59</v>
      </c>
      <c r="P37" s="212">
        <f t="shared" si="17"/>
        <v>538431.82999999996</v>
      </c>
      <c r="Q37" s="225">
        <f t="shared" si="4"/>
        <v>71.790910666666662</v>
      </c>
      <c r="R37" s="119">
        <f t="shared" si="21"/>
        <v>105</v>
      </c>
      <c r="S37" s="120">
        <f t="shared" si="22"/>
        <v>0.11</v>
      </c>
      <c r="T37" s="126">
        <f t="shared" si="18"/>
        <v>138</v>
      </c>
      <c r="U37" s="127">
        <f t="shared" si="23"/>
        <v>0.14000000000000001</v>
      </c>
      <c r="V37" s="386"/>
      <c r="W37" s="351">
        <f t="shared" si="5"/>
        <v>98701.5</v>
      </c>
      <c r="X37" s="352">
        <f t="shared" si="19"/>
        <v>637133.32999999996</v>
      </c>
      <c r="Y37" s="355"/>
      <c r="Z37" s="356">
        <f t="shared" si="6"/>
        <v>-629633.32999999996</v>
      </c>
      <c r="AA37" s="357">
        <f t="shared" si="7"/>
        <v>84.95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0.18</v>
      </c>
      <c r="AG37" s="354">
        <f t="shared" si="11"/>
        <v>13.16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8</v>
      </c>
      <c r="F38" s="105">
        <f t="shared" si="24"/>
        <v>122</v>
      </c>
      <c r="G38" s="100">
        <f t="shared" si="15"/>
        <v>1116</v>
      </c>
      <c r="H38" s="11"/>
      <c r="I38" s="7">
        <f t="shared" si="16"/>
        <v>2.08</v>
      </c>
      <c r="J38" s="110">
        <f t="shared" si="0"/>
        <v>737.03300000000002</v>
      </c>
      <c r="K38" s="8">
        <f t="shared" si="20"/>
        <v>1432.114</v>
      </c>
      <c r="L38" s="157"/>
      <c r="M38" s="162">
        <f t="shared" si="1"/>
        <v>351726.06</v>
      </c>
      <c r="N38" s="312">
        <f t="shared" si="2"/>
        <v>46.896808</v>
      </c>
      <c r="O38" s="159">
        <f t="shared" si="3"/>
        <v>10597.61</v>
      </c>
      <c r="P38" s="212">
        <f t="shared" si="17"/>
        <v>1170372.25</v>
      </c>
      <c r="Q38" s="225">
        <f t="shared" si="4"/>
        <v>156.04963333333333</v>
      </c>
      <c r="R38" s="119">
        <f t="shared" si="21"/>
        <v>110</v>
      </c>
      <c r="S38" s="120">
        <f t="shared" si="22"/>
        <v>0.1</v>
      </c>
      <c r="T38" s="126">
        <f t="shared" si="18"/>
        <v>144</v>
      </c>
      <c r="U38" s="127">
        <f t="shared" si="23"/>
        <v>0.13</v>
      </c>
      <c r="V38" s="386"/>
      <c r="W38" s="351">
        <f t="shared" si="5"/>
        <v>203360.19</v>
      </c>
      <c r="X38" s="352">
        <f t="shared" si="19"/>
        <v>1373732.44</v>
      </c>
      <c r="Y38" s="355"/>
      <c r="Z38" s="356">
        <f t="shared" si="6"/>
        <v>-1366232.44</v>
      </c>
      <c r="AA38" s="357">
        <f t="shared" si="7"/>
        <v>183.16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0.17</v>
      </c>
      <c r="AG38" s="354">
        <f t="shared" si="11"/>
        <v>27.11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8</v>
      </c>
      <c r="F39" s="106">
        <f t="shared" si="24"/>
        <v>130</v>
      </c>
      <c r="G39" s="103">
        <f t="shared" si="15"/>
        <v>1246</v>
      </c>
      <c r="H39" s="21"/>
      <c r="I39" s="17">
        <f t="shared" si="16"/>
        <v>2.1</v>
      </c>
      <c r="J39" s="111">
        <f t="shared" si="0"/>
        <v>1547.769</v>
      </c>
      <c r="K39" s="18">
        <f t="shared" si="20"/>
        <v>2979.8829999999998</v>
      </c>
      <c r="L39" s="157"/>
      <c r="M39" s="164">
        <f t="shared" si="1"/>
        <v>753909.55</v>
      </c>
      <c r="N39" s="314">
        <f t="shared" si="2"/>
        <v>100.52127333333334</v>
      </c>
      <c r="O39" s="161">
        <f t="shared" si="3"/>
        <v>22051.11</v>
      </c>
      <c r="P39" s="211">
        <f t="shared" si="17"/>
        <v>2557348.6800000002</v>
      </c>
      <c r="Q39" s="226">
        <f t="shared" si="4"/>
        <v>340.97982400000001</v>
      </c>
      <c r="R39" s="123">
        <f t="shared" si="21"/>
        <v>116</v>
      </c>
      <c r="S39" s="124">
        <f t="shared" si="22"/>
        <v>0.09</v>
      </c>
      <c r="T39" s="128">
        <f t="shared" si="18"/>
        <v>151</v>
      </c>
      <c r="U39" s="129">
        <f t="shared" si="23"/>
        <v>0.12</v>
      </c>
      <c r="V39" s="386"/>
      <c r="W39" s="368">
        <f t="shared" si="5"/>
        <v>423143.39</v>
      </c>
      <c r="X39" s="369">
        <f t="shared" si="19"/>
        <v>2980492.07</v>
      </c>
      <c r="Y39" s="355"/>
      <c r="Z39" s="372">
        <f t="shared" si="6"/>
        <v>-2972992.07</v>
      </c>
      <c r="AA39" s="373">
        <f t="shared" si="7"/>
        <v>397.4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0.17</v>
      </c>
      <c r="AG39" s="371">
        <f t="shared" si="11"/>
        <v>56.42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2017-06-10T20:36:54Z</dcterms:modified>
</cp:coreProperties>
</file>